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7D7FD2F-2A9D-4B8B-AD2C-017BDDCBC25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T11" i="1"/>
  <c r="BF12" i="1"/>
  <c r="BT12" i="1"/>
  <c r="BF13" i="1"/>
  <c r="BT13" i="1"/>
</calcChain>
</file>

<file path=xl/sharedStrings.xml><?xml version="1.0" encoding="utf-8"?>
<sst xmlns="http://schemas.openxmlformats.org/spreadsheetml/2006/main" count="786" uniqueCount="341">
  <si>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</si>
  <si>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</si>
  <si>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</si>
  <si>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</si>
  <si>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</si>
  <si>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</si>
  <si>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</si>
  <si>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</si>
  <si>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</si>
  <si>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</si>
  <si>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</si>
  <si>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</si>
  <si>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</si>
  <si>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</si>
  <si>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</si>
  <si>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</si>
  <si>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</si>
  <si>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</si>
  <si>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</si>
  <si>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</si>
  <si>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</si>
  <si>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</si>
  <si>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</si>
  <si>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</si>
  <si>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</si>
  <si>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</si>
  <si>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</si>
  <si>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</si>
  <si>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</si>
  <si>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</si>
  <si>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</si>
  <si>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</si>
  <si>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</si>
  <si>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</si>
  <si>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</si>
  <si>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</si>
  <si>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</si>
  <si>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</si>
  <si>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</si>
  <si>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</si>
  <si>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</si>
  <si>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</si>
  <si>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</si>
  <si>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</si>
  <si>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</si>
  <si>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</si>
  <si>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</si>
  <si>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</si>
  <si>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</si>
  <si>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</si>
  <si>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</si>
  <si>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</si>
  <si>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</si>
  <si>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</si>
  <si>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</si>
  <si>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</si>
  <si>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</si>
  <si>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</si>
  <si>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</si>
  <si>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</si>
  <si>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</si>
  <si>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</si>
  <si>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</si>
  <si>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</si>
  <si>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</si>
  <si>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</si>
  <si>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</si>
  <si>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</si>
  <si>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</si>
  <si>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</si>
  <si>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</si>
  <si>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</si>
  <si>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</si>
  <si>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Ryer, P</t>
  </si>
  <si>
    <t/>
  </si>
  <si>
    <t>Ryer, Paul</t>
  </si>
  <si>
    <t>The Rise and Decline of La Yuma: Global Symbols, Local Meanings, and Remittance Circuits in Post-Soviet Cuba</t>
  </si>
  <si>
    <t>JOURNAL OF LATIN AMERICAN AND CARIBBEAN ANTHROPOLOGY</t>
  </si>
  <si>
    <t>English</t>
  </si>
  <si>
    <t>Article</t>
  </si>
  <si>
    <t>Caribbean; Cuba; globalization; migration; youth</t>
  </si>
  <si>
    <t>STATES</t>
  </si>
  <si>
    <t>Examining the ongoing transformations of post-Soviet Cuban society, this article explores the popular Cuban term La Yuma and the semiotic transformations of its desired goods, brands, and symbols over the past twenty years. Rather than simply indicating an antirevolutionary politics, U.S. flag-branded apparel and Nike goods mark the emergence of remittance circuits between post-Soviet Cuba and the Miami-centered Cuban diaspora, as opposed to signaling a political stance of resistance against the revolutionary state, as is often presumed by international visitors. Integrating an understanding of the movements of people, their preferred brands, and the local meanings of global symbols promises to ethnographically enrich understandings of contemporary Cuba within (post)socialist, Caribbean, transnational, and global studies.</t>
  </si>
  <si>
    <t>[Ryer, Paul] Sch Adv Res, New York, NY USA</t>
  </si>
  <si>
    <t>Ryer, P (corresponding author), Sch Adv Res, New York, NY USA.</t>
  </si>
  <si>
    <t>Ruth Landes Fellowship from the RISM Foundation; John D. And Catherine T. MacArthur Foundation; Amherst College Graduate Fellowship program; University of California, Riverside</t>
  </si>
  <si>
    <t>Ruth Landes Fellowship from the RISM Foundation; John D. And Catherine T. MacArthur Foundation; Amherst College Graduate Fellowship program; University of California, Riverside(University of California System)</t>
  </si>
  <si>
    <t>Research for this article was made possible by a Ruth Landes Fellowship from the RISM Foundation, by the John D. And Catherine T. MacArthur Foundation, and the Amherst College Graduate Fellowship program, with the additional assistance of the University of California, Riverside.</t>
  </si>
  <si>
    <t>WILEY</t>
  </si>
  <si>
    <t>HOBOKEN</t>
  </si>
  <si>
    <t>111 RIVER ST, HOBOKEN 07030-5774, NJ USA</t>
  </si>
  <si>
    <t>1935-4932</t>
  </si>
  <si>
    <t>1935-4940</t>
  </si>
  <si>
    <t>J LAT AM CARIBB ANTH</t>
  </si>
  <si>
    <t>J. Lat. Am. Caribb. Anthropol.</t>
  </si>
  <si>
    <t>JUL</t>
  </si>
  <si>
    <t>10.1111/jlca.12282</t>
  </si>
  <si>
    <t>Anthropology</t>
  </si>
  <si>
    <t>Social Science Citation Index (SSCI)</t>
  </si>
  <si>
    <t>FA8WZ</t>
  </si>
  <si>
    <t>2023-10-08</t>
  </si>
  <si>
    <t>WOS:000405728500004</t>
  </si>
  <si>
    <t>Richardson, E; Taraskin, O</t>
  </si>
  <si>
    <t>Richardson, Erica; Taraskin, Oleg</t>
  </si>
  <si>
    <t>Mobilizing Youth for Health: Politics and Peer Education in Post-Soviet Russia</t>
  </si>
  <si>
    <t>EAST EUROPEAN POLITICS</t>
  </si>
  <si>
    <t>The mid-Volga city of Saratov, Russia, has been the location of an effective grassroots anti-drug volunteer youth movement in recent years, with similar developments in other Russian cities. This has taken place, with some support from foreign agencies, in the context of a particular official post-Soviet youth and drug policy that has been less than wholly successful in regulating drug use among young people. Establishing close working relations with local government structures was of key importance for realization of the project, rather than links to international agencies. The significance of youth and health in political discourse on both the local and national scale was also important, although it is not clear whether this helps or hinders project development and innovation in this field.</t>
  </si>
  <si>
    <t>[Richardson, Erica] London Sch Hyg &amp; Trop Med, European Ctr Hlth Soc Transit, London, England; [Taraskin, Oleg] NGO Hlth Future, London, England</t>
  </si>
  <si>
    <t>University of London; London School of Hygiene &amp; Tropical Medicine</t>
  </si>
  <si>
    <t>Richardson, E (corresponding author), London Sch Hyg &amp; Trop Med, European Ctr Hlth Soc Transit, London, England.</t>
  </si>
  <si>
    <t>Richardson, Erica/0000-0001-9400-0316</t>
  </si>
  <si>
    <t>ROUTLEDGE JOURNALS, TAYLOR &amp; FRANCIS LTD</t>
  </si>
  <si>
    <t>ABINGDON</t>
  </si>
  <si>
    <t>2-4 PARK SQUARE, MILTON PARK, ABINGDON OX14 4RN, OXON, ENGLAND</t>
  </si>
  <si>
    <t>2159-9165</t>
  </si>
  <si>
    <t>2159-9173</t>
  </si>
  <si>
    <t>EAST EUR POLITICS</t>
  </si>
  <si>
    <t>East Eur. Politics</t>
  </si>
  <si>
    <t>SI</t>
  </si>
  <si>
    <t>10.1080/13523270500508544</t>
  </si>
  <si>
    <t>Area Studies; Political Science</t>
  </si>
  <si>
    <t>Emerging Sources Citation Index (ESCI)</t>
  </si>
  <si>
    <t>Area Studies; Government &amp; Law</t>
  </si>
  <si>
    <t>VC9PQ</t>
  </si>
  <si>
    <t>WOS:000435244500005</t>
  </si>
  <si>
    <t>SULLIVAN, S</t>
  </si>
  <si>
    <t>INTERETHNIC RELATIONS IN POST-SOVIET TUVA</t>
  </si>
  <si>
    <t>ETHNIC AND RACIAL STUDIES</t>
  </si>
  <si>
    <t>RUSSIA; SIBERIA; TUVA; MONGOLIA; ETHNIC RELATIONS; BUDDHISM</t>
  </si>
  <si>
    <t>This article explores interethnic relations in the south Siberian autonomous republic of Tuva in the light of the sovereignty quests of post-Soviet union and autonomous republics. The thematic focus lies on the conflict between economic dependence on Russia and cultural and political self-determination based on a non-Russian, or anti-Russian, identity. Due to the lack of current research on this region, part one provides basic data and a historical overview of Russian-Tuvinian relations, that is colonization, sovietization and ethnic tensions in the post-Soviet period. The current dynamic of ethnic relations is then analysed in terms of a number of categories: Russian media provocation, local government policy, Mongolian and Buddhist revivalism, alcoholism and youth criminality, economic factors, and the nationalist movement. Although the primary intent is a descriptive, yet systematic, appraisal of the ethnic relations in a little-known region, the article also draws attention to particular indigenous social factors that have polarized the dominant ethnic groups. Finally, it is argued that, given Tuva's budgetary dependence on Russia and the destabilizing influence of ethnic tension on investor confidence, full sovereignty is neither an economically nor a politically prudent objective in the short term.</t>
  </si>
  <si>
    <t>SULLIVAN, S (corresponding author), UNIV OXFORD ST ANTONYS COLL,RUSSIAN &amp; SIBERIAN AFFAIRS,OXFORD OX2 6JF,ENGLAND.</t>
  </si>
  <si>
    <t>ROUTLEDGE JOURNALS</t>
  </si>
  <si>
    <t>LONDON</t>
  </si>
  <si>
    <t>11 NEW FETTER LANE, LONDON, UNITED KINGDOM EC4P 4EE</t>
  </si>
  <si>
    <t>0141-9870</t>
  </si>
  <si>
    <t>ETHNIC RACIAL STUD</t>
  </si>
  <si>
    <t>Ethn. Racial Stud.</t>
  </si>
  <si>
    <t>JAN</t>
  </si>
  <si>
    <t>10.1080/01419870.1995.9993854</t>
  </si>
  <si>
    <t>Ethnic Studies; Sociology</t>
  </si>
  <si>
    <t>QK262</t>
  </si>
  <si>
    <t>WOS:A1995QK26200004</t>
  </si>
  <si>
    <t>Nikolayenko, O</t>
  </si>
  <si>
    <t>Nikolayenko, Olena</t>
  </si>
  <si>
    <t>The revolt of the post-Soviet generation - Youth movements in Serbia, Georgia, and Ukraine</t>
  </si>
  <si>
    <t>COMPARATIVE POLITICS</t>
  </si>
  <si>
    <t>DIFFUSION</t>
  </si>
  <si>
    <t>One of the most prominent features of the peaceful revolutions that swept Serbia, Georgia, and Ukraine was the extraordinary upsurge of youth mobilization demanding fundamental political change. Comparative analysis reveals striking similarities in timing, issues, mobilization, framing processes, and action repertoires, in line with McAdam's distinction between initiator and spin-off movements. The interaction between political generations and political opportunities triggered the rise of the Serbian initiator movement Otpor and set in motion a protest cycle. Shared concerns over increasing authoritarian practices and similarities in political opportunities in turn facilitated the spin-off movements in Georgia and Ukraine.</t>
  </si>
  <si>
    <t>Univ Toronto, Toronto, ON, Canada</t>
  </si>
  <si>
    <t>University of Toronto</t>
  </si>
  <si>
    <t>Nikolayenko, O (corresponding author), Univ Toronto, Toronto, ON, Canada.</t>
  </si>
  <si>
    <t>Nikolayenko, Olena/0000-0002-6753-8329</t>
  </si>
  <si>
    <t>SHERIDAN PRESS</t>
  </si>
  <si>
    <t>HANOVER</t>
  </si>
  <si>
    <t>COMPARATIVE POLITICS, PO BOX 465, HANOVER, PA 17331 USA</t>
  </si>
  <si>
    <t>0010-4159</t>
  </si>
  <si>
    <t>2151-6227</t>
  </si>
  <si>
    <t>COMP POLIT</t>
  </si>
  <si>
    <t>Comp. Polit.</t>
  </si>
  <si>
    <t>+</t>
  </si>
  <si>
    <t>10.2307/20434032</t>
  </si>
  <si>
    <t>Political Science</t>
  </si>
  <si>
    <t>Government &amp; Law</t>
  </si>
  <si>
    <t>141YS</t>
  </si>
  <si>
    <t>hybrid</t>
  </si>
  <si>
    <t>WOS:000244615700003</t>
  </si>
  <si>
    <t>Breslavsky, A</t>
  </si>
  <si>
    <t>Breslavsky, Anatoliy</t>
  </si>
  <si>
    <t>Youth and 'The Movement' - Social Life in a Rural District of Buryatia</t>
  </si>
  <si>
    <t>INNER ASIA</t>
  </si>
  <si>
    <t>subculture; post-Soviet Buryatia; criminality; youth culture; power relations; rural life</t>
  </si>
  <si>
    <t>This article describes the development of criminal youth networks in rural Buryatia, Eastern Siberia. As it shows, the criminal gangs emerging out of the state collapse in the 1990s have colonised entire villages: a movement originally offering escape from a harsh economic environment has acquired the power to dictate the social reality of the regions it occupies. This piece also investigates the extent to which the practices mediating power relations within these criminal networks generate a distinct subculture, using Huizinga's analysis of culture as a 'game', which has to be 'played out' according to mutually understood conventions and norms.</t>
  </si>
  <si>
    <t>[Breslavsky, Anatoliy] Buryat State Univ, Ulan Ude, Russia</t>
  </si>
  <si>
    <t>Buryat State University</t>
  </si>
  <si>
    <t>Breslavsky, A (corresponding author), Buryat State Univ, Ulan Ude, Russia.</t>
  </si>
  <si>
    <t>anabres05@mail.ru</t>
  </si>
  <si>
    <t>Breslavsky, Anatoly S./S-3171-2017</t>
  </si>
  <si>
    <t>Breslavsky, Anatoliy/0000-0002-8499-2064</t>
  </si>
  <si>
    <t>BRILL ACADEMIC PUBLISHERS</t>
  </si>
  <si>
    <t>LEIDEN</t>
  </si>
  <si>
    <t>PLANTIJNSTRAAT 2, P O BOX 9000, 2300 PA LEIDEN, NETHERLANDS</t>
  </si>
  <si>
    <t>1464-8172</t>
  </si>
  <si>
    <t>2210-5018</t>
  </si>
  <si>
    <t>INN ASIA</t>
  </si>
  <si>
    <t>Inn. Asia</t>
  </si>
  <si>
    <t>10.1163/000000009793066587</t>
  </si>
  <si>
    <t>Area Studies</t>
  </si>
  <si>
    <t>V83CA</t>
  </si>
  <si>
    <t>WOS:000212362300006</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</si>
  <si>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</si>
  <si>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</si>
  <si>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</si>
  <si>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</si>
  <si>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</si>
  <si>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</si>
  <si>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</si>
  <si>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</si>
  <si>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</si>
  <si>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</si>
  <si>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</si>
  <si>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</si>
  <si>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</si>
  <si>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</si>
  <si>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</si>
  <si>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</si>
  <si>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</si>
  <si>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</si>
  <si>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</si>
  <si>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</si>
  <si>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</si>
  <si>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</si>
  <si>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CE4OW</t>
  </si>
  <si>
    <t>WOS:000351810900002</t>
  </si>
  <si>
    <t>Horvath, R</t>
  </si>
  <si>
    <t>Horvath, Robert</t>
  </si>
  <si>
    <t>Putin's 'Preventive Counter-Revolution': Post-Soviet Authoritarianism and the Spectre of Velvet Revolution</t>
  </si>
  <si>
    <t>EUROPE-ASIA STUDIES</t>
  </si>
  <si>
    <t>This article examines the emergence of a mobilisational authoritarian regime during Putin's second term. It argues that this development was shaped by the repercussions within Russia of 'velvet revolutions' in former Soviet republics. On the one hand, it traces the growth of the perception that Russia faced an imminent revolutionary threat. On the other, it shows how the Kremlin's counter-measuresthe creation of the youth movement Nashi, the imposition of controls on the NGO sector, and the elaboration of 'sovereign democracy' as an unofficial state ideologywere directed against a domestic threat.</t>
  </si>
  <si>
    <t>La Trobe Univ, Sch Social Sci, Bundoora, Vic 3086, Australia</t>
  </si>
  <si>
    <t>La Trobe University</t>
  </si>
  <si>
    <t>Horvath, R (corresponding author), La Trobe Univ, Sch Social Sci, Bundoora, Vic 3086, Australia.</t>
  </si>
  <si>
    <t>r.horvath@latrobe.edu.au</t>
  </si>
  <si>
    <t>Horvath, Robert/AFL-1292-2022</t>
  </si>
  <si>
    <t>0966-8136</t>
  </si>
  <si>
    <t>1465-3427</t>
  </si>
  <si>
    <t>EUROPE-ASIA STUD</t>
  </si>
  <si>
    <t>Eur.-Asia Stud.</t>
  </si>
  <si>
    <t>PII 932318813</t>
  </si>
  <si>
    <t>10.1080/09668136.2011.534299</t>
  </si>
  <si>
    <t>Area Studies; Economics; Political Science</t>
  </si>
  <si>
    <t>Area Studies; Business &amp; Economics; Government &amp; Law</t>
  </si>
  <si>
    <t>714NA</t>
  </si>
  <si>
    <t>WOS:000286815100001</t>
  </si>
  <si>
    <t>Starkova, GI</t>
  </si>
  <si>
    <t>Starkova, Galina, I</t>
  </si>
  <si>
    <t>YUNKOR MOVEMENT IN THE REGIONS AS AN EFFECTIVE TECHNOLOGY OF THE MEDIA'S COMMUNICATION WITH YOUNG PEOPLE</t>
  </si>
  <si>
    <t>VESTNIK MOSKOVSKOGO UNIVERSITETA. SERIYA 10. ZHURNALISTIKA</t>
  </si>
  <si>
    <t>Russian</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</si>
  <si>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</si>
  <si>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</si>
  <si>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</si>
  <si>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Udmurt State University</t>
  </si>
  <si>
    <t>Starkova, GI (corresponding author), Udmurt State Univ, Inst Social Commun, Chair Publishing &amp; Bibliol, Izhevsk, Udmurt Republic, Russia.</t>
  </si>
  <si>
    <t>galinastarkova@bk.ru</t>
  </si>
  <si>
    <t>M V LOMONOSOV MOSCOW STATE UNIV, DEPT JOURNALISM</t>
  </si>
  <si>
    <t>MOSCOW</t>
  </si>
  <si>
    <t>UL MOKHOVAYA, 9, MOSCOW, MOSCOW, RUSSIA</t>
  </si>
  <si>
    <t>0320-8079</t>
  </si>
  <si>
    <t>VESTN MOSK UNIV 10</t>
  </si>
  <si>
    <t>Vestn. Mosk. Univ. Ser. 10 Zhurnal.</t>
  </si>
  <si>
    <t>MAR-APR</t>
  </si>
  <si>
    <t>Communication</t>
  </si>
  <si>
    <t>VJ1UC</t>
  </si>
  <si>
    <t>WOS:000548292000003</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</si>
  <si>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</si>
  <si>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</si>
  <si>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</si>
  <si>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</si>
  <si>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</si>
  <si>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</si>
  <si>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</si>
  <si>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</si>
  <si>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</si>
  <si>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</si>
  <si>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</si>
  <si>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</si>
  <si>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</si>
  <si>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SAGE PUBLICATIONS LTD</t>
  </si>
  <si>
    <t>1 OLIVERS YARD, 55 CITY ROAD, LONDON EC1Y 1SP, ENGLAND</t>
  </si>
  <si>
    <t>0011-3921</t>
  </si>
  <si>
    <t>1461-7064</t>
  </si>
  <si>
    <t>CURR SOCIOL</t>
  </si>
  <si>
    <t>Curr. Sociol.</t>
  </si>
  <si>
    <t>NOV</t>
  </si>
  <si>
    <t>10.1177/0011392119846929</t>
  </si>
  <si>
    <t>Sociology</t>
  </si>
  <si>
    <t>JK4ZH</t>
  </si>
  <si>
    <t>Green Submitted</t>
  </si>
  <si>
    <t>WOS:000494852900009</t>
  </si>
  <si>
    <t>Kukulin, I</t>
  </si>
  <si>
    <t>Kukulin, Ilya</t>
  </si>
  <si>
    <t>Periodicals for Engineers: Soviet Popular Science Journals and the Shaping of the Late-Soviet Scientific and Technical Intelligentsia's Interests</t>
  </si>
  <si>
    <t>NOVOE LITERATURNOE OBOZRENIE</t>
  </si>
  <si>
    <t>popular science magazines in the USSR; popular technical magazines in the USSR; Soviet science fiction; Soviet engineers; the Thaw, the Russian Party in the Soviet elites; DIY; NTTM (Youth scientific and technical creativity, the Komsomol-backed social movement); Soviet futurological imagination; New Age; Leonid Leonov; Ancient Astronauts theory; post-Soviet social imagination</t>
  </si>
  <si>
    <t>Popular science journals and scientific and technical journals were a significant segment of Soviet periodicals. However, the social, political, and cultural impact of these journals has not yet been studied. The article aims to study the image of physical and social reality these journals collectively fashioned from the 1960s to the early 1980s. Special attention is paid to how the journals combined features on technology, basic science, parapsychology, and the New Age with works of science fiction, most of it in translation. It is shown that, in the late Soviet period, scientific and technical journals were the main platform for New Age ideas in the Soviet press. At the same time, New Age ideas potentially brought the scientific and technical intelligentsia into contact with Russian nationalists, who had become an independent social force by the late 1960s.</t>
  </si>
  <si>
    <t>[Kukulin, Ilya] Natl Res Univ, Higher Sch Econ, Sch Cultural Studies, Moscow, Russia; [Kukulin, Ilya] Russian Presidential Acad Natl Econ &amp; Publ Adm, Moscow, Russia</t>
  </si>
  <si>
    <t>HSE University (National Research University Higher School of Economics); Russian Presidential Academy of National Economy &amp; Public Administration</t>
  </si>
  <si>
    <t>Kukulin, I (corresponding author), Natl Res Univ, Higher Sch Econ, Sch Cultural Studies, Moscow, Russia.;Kukulin, I (corresponding author), Russian Presidential Acad Natl Econ &amp; Publ Adm, Moscow, Russia.</t>
  </si>
  <si>
    <t>ikukulin@hse.ru</t>
  </si>
  <si>
    <t>Kukulin, Ilya V/G-7888-2015</t>
  </si>
  <si>
    <t>NOVOE LITERATURNOE OBOZRENIE-NEW LITERARY OBSERVER</t>
  </si>
  <si>
    <t>13-1 TVERSKOY BOULEVARD, MOSCOW, 123104, RUSSIA</t>
  </si>
  <si>
    <t>0869-6365</t>
  </si>
  <si>
    <t>NOV LIT OBOZR</t>
  </si>
  <si>
    <t>Nov. Lit. Obozr.</t>
  </si>
  <si>
    <t>Literary Theory &amp; Criticism; Literature, Slavic</t>
  </si>
  <si>
    <t>Arts &amp; Humanities Citation Index (A&amp;HCI)</t>
  </si>
  <si>
    <t>Literature</t>
  </si>
  <si>
    <t>EY0EX</t>
  </si>
  <si>
    <t>WOS:000403632100007</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</si>
  <si>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</si>
  <si>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</si>
  <si>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</si>
  <si>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</si>
  <si>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</si>
  <si>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</si>
  <si>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</si>
  <si>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</si>
  <si>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</si>
  <si>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</si>
  <si>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</si>
  <si>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</si>
  <si>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</si>
  <si>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</si>
  <si>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Russian Foundation for Basic Research(Russian Foundation for Basic Research (RFBR)Spanish Government)</t>
  </si>
  <si>
    <t>The study was executed in the framework of the NRU HSE Fundamental Research Program in 2018 with support of the Russian Foundation for Basic Research (project No. 18-18-00254).</t>
  </si>
  <si>
    <t>NONCOMMERCIAL PARTNERSHIP EDITORIAL BOARD POLIS-POLITICAL STUDIES</t>
  </si>
  <si>
    <t>KOLPACHNIY PEREULOK, 6-5 II, OFFICE 5, MOSCOW, 10100, RUSSIA</t>
  </si>
  <si>
    <t>1026-9487</t>
  </si>
  <si>
    <t>1684-0070</t>
  </si>
  <si>
    <t>POLIS</t>
  </si>
  <si>
    <t>Polis</t>
  </si>
  <si>
    <t>10.17976/jpps/2019.02.05</t>
  </si>
  <si>
    <t>NU9CW</t>
  </si>
  <si>
    <t>Bronze</t>
  </si>
  <si>
    <t>WOS:000573934800005</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</si>
  <si>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</si>
  <si>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</si>
  <si>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</si>
  <si>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</si>
  <si>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</si>
  <si>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</si>
  <si>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</si>
  <si>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</si>
  <si>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1874-7337</t>
  </si>
  <si>
    <t>1875-0230</t>
  </si>
  <si>
    <t>SECUR HUM RIGHTS</t>
  </si>
  <si>
    <t>Secur. Hum. Rights</t>
  </si>
  <si>
    <t>10.1163/18750230-02401008</t>
  </si>
  <si>
    <t>V3S2Z</t>
  </si>
  <si>
    <t>WOS:000218541200005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</si>
</sst>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74</v>
      </c>
      <c r="AA2" t="s">
        <v>74</v>
      </c>
      <c r="AB2" t="s">
        <v>74</v>
      </c>
      <c r="AC2" t="s">
        <v>85</v>
      </c>
      <c r="AD2" t="s">
        <v>86</v>
      </c>
      <c r="AE2" t="s">
        <v>87</v>
      </c>
      <c r="AF2" t="s">
        <v>74</v>
      </c>
      <c r="AG2">
        <v>90</v>
      </c>
      <c r="AH2">
        <v>8</v>
      </c>
      <c r="AI2">
        <v>8</v>
      </c>
      <c r="AJ2">
        <v>0</v>
      </c>
      <c r="AK2">
        <v>4</v>
      </c>
      <c r="AL2" t="s">
        <v>88</v>
      </c>
      <c r="AM2" t="s">
        <v>89</v>
      </c>
      <c r="AN2" t="s">
        <v>90</v>
      </c>
      <c r="AO2" t="s">
        <v>91</v>
      </c>
      <c r="AP2" t="s">
        <v>92</v>
      </c>
      <c r="AQ2" t="s">
        <v>74</v>
      </c>
      <c r="AR2" t="s">
        <v>93</v>
      </c>
      <c r="AS2" t="s">
        <v>94</v>
      </c>
      <c r="AT2" t="s">
        <v>95</v>
      </c>
      <c r="AU2">
        <v>2017</v>
      </c>
      <c r="AV2">
        <v>22</v>
      </c>
      <c r="AW2">
        <v>2</v>
      </c>
      <c r="AX2" t="s">
        <v>74</v>
      </c>
      <c r="AY2" t="s">
        <v>74</v>
      </c>
      <c r="AZ2" t="s">
        <v>74</v>
      </c>
      <c r="BA2" t="s">
        <v>74</v>
      </c>
      <c r="BB2">
        <v>276</v>
      </c>
      <c r="BC2">
        <v>297</v>
      </c>
      <c r="BD2" t="s">
        <v>74</v>
      </c>
      <c r="BE2" t="s">
        <v>96</v>
      </c>
      <c r="BF2" t="str">
        <f>HYPERLINK("http://dx.doi.org/10.1111/jlca.12282","http://dx.doi.org/10.1111/jlca.12282")</f>
        <v>http://dx.doi.org/10.1111/jlca.12282</v>
      </c>
      <c r="BG2" t="s">
        <v>74</v>
      </c>
      <c r="BH2" t="s">
        <v>74</v>
      </c>
      <c r="BI2">
        <v>22</v>
      </c>
      <c r="BJ2" t="s">
        <v>97</v>
      </c>
      <c r="BK2" t="s">
        <v>98</v>
      </c>
      <c r="BL2" t="s">
        <v>97</v>
      </c>
      <c r="BM2" t="s">
        <v>99</v>
      </c>
      <c r="BN2" t="s">
        <v>74</v>
      </c>
      <c r="BO2" t="s">
        <v>74</v>
      </c>
      <c r="BP2" t="s">
        <v>74</v>
      </c>
      <c r="BQ2" t="s">
        <v>74</v>
      </c>
      <c r="BR2" t="s">
        <v>100</v>
      </c>
      <c r="BS2" t="s">
        <v>101</v>
      </c>
      <c r="BT2" t="str">
        <f>HYPERLINK("https%3A%2F%2Fwww.webofscience.com%2Fwos%2Fwoscc%2Ffull-record%2FWOS:000405728500004","View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74</v>
      </c>
      <c r="U3" t="s">
        <v>74</v>
      </c>
      <c r="V3" t="s">
        <v>106</v>
      </c>
      <c r="W3" t="s">
        <v>107</v>
      </c>
      <c r="X3" t="s">
        <v>108</v>
      </c>
      <c r="Y3" t="s">
        <v>109</v>
      </c>
      <c r="Z3" t="s">
        <v>74</v>
      </c>
      <c r="AA3" t="s">
        <v>74</v>
      </c>
      <c r="AB3" t="s">
        <v>110</v>
      </c>
      <c r="AC3" t="s">
        <v>74</v>
      </c>
      <c r="AD3" t="s">
        <v>74</v>
      </c>
      <c r="AE3" t="s">
        <v>74</v>
      </c>
      <c r="AF3" t="s">
        <v>74</v>
      </c>
      <c r="AG3">
        <v>33</v>
      </c>
      <c r="AH3">
        <v>3</v>
      </c>
      <c r="AI3">
        <v>3</v>
      </c>
      <c r="AJ3">
        <v>0</v>
      </c>
      <c r="AK3">
        <v>0</v>
      </c>
      <c r="AL3" t="s">
        <v>111</v>
      </c>
      <c r="AM3" t="s">
        <v>112</v>
      </c>
      <c r="AN3" t="s">
        <v>113</v>
      </c>
      <c r="AO3" t="s">
        <v>114</v>
      </c>
      <c r="AP3" t="s">
        <v>115</v>
      </c>
      <c r="AQ3" t="s">
        <v>74</v>
      </c>
      <c r="AR3" t="s">
        <v>116</v>
      </c>
      <c r="AS3" t="s">
        <v>117</v>
      </c>
      <c r="AT3" t="s">
        <v>74</v>
      </c>
      <c r="AU3">
        <v>2006</v>
      </c>
      <c r="AV3">
        <v>22</v>
      </c>
      <c r="AW3">
        <v>1</v>
      </c>
      <c r="AX3" t="s">
        <v>74</v>
      </c>
      <c r="AY3" t="s">
        <v>74</v>
      </c>
      <c r="AZ3" t="s">
        <v>118</v>
      </c>
      <c r="BA3" t="s">
        <v>74</v>
      </c>
      <c r="BB3">
        <v>73</v>
      </c>
      <c r="BC3">
        <v>89</v>
      </c>
      <c r="BD3" t="s">
        <v>74</v>
      </c>
      <c r="BE3" t="s">
        <v>119</v>
      </c>
      <c r="BF3" t="str">
        <f>HYPERLINK("http://dx.doi.org/10.1080/13523270500508544","http://dx.doi.org/10.1080/13523270500508544")</f>
        <v>http://dx.doi.org/10.1080/13523270500508544</v>
      </c>
      <c r="BG3" t="s">
        <v>74</v>
      </c>
      <c r="BH3" t="s">
        <v>74</v>
      </c>
      <c r="BI3">
        <v>17</v>
      </c>
      <c r="BJ3" t="s">
        <v>120</v>
      </c>
      <c r="BK3" t="s">
        <v>121</v>
      </c>
      <c r="BL3" t="s">
        <v>122</v>
      </c>
      <c r="BM3" t="s">
        <v>123</v>
      </c>
      <c r="BN3" t="s">
        <v>74</v>
      </c>
      <c r="BO3" t="s">
        <v>74</v>
      </c>
      <c r="BP3" t="s">
        <v>74</v>
      </c>
      <c r="BQ3" t="s">
        <v>74</v>
      </c>
      <c r="BR3" t="s">
        <v>100</v>
      </c>
      <c r="BS3" t="s">
        <v>124</v>
      </c>
      <c r="BT3" t="str">
        <f>HYPERLINK("https%3A%2F%2Fwww.webofscience.com%2Fwos%2Fwoscc%2Ffull-record%2FWOS:000435244500005","View Full Record in Web of Science")</f>
        <v>View Full Record in Web of Science</v>
      </c>
    </row>
    <row r="4" spans="1:72" x14ac:dyDescent="0.25">
      <c r="A4" t="s">
        <v>72</v>
      </c>
      <c r="B4" t="s">
        <v>125</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74</v>
      </c>
      <c r="V4" t="s">
        <v>129</v>
      </c>
      <c r="W4" t="s">
        <v>74</v>
      </c>
      <c r="X4" t="s">
        <v>74</v>
      </c>
      <c r="Y4" t="s">
        <v>130</v>
      </c>
      <c r="Z4" t="s">
        <v>74</v>
      </c>
      <c r="AA4" t="s">
        <v>74</v>
      </c>
      <c r="AB4" t="s">
        <v>74</v>
      </c>
      <c r="AC4" t="s">
        <v>74</v>
      </c>
      <c r="AD4" t="s">
        <v>74</v>
      </c>
      <c r="AE4" t="s">
        <v>74</v>
      </c>
      <c r="AF4" t="s">
        <v>74</v>
      </c>
      <c r="AG4">
        <v>16</v>
      </c>
      <c r="AH4">
        <v>5</v>
      </c>
      <c r="AI4">
        <v>5</v>
      </c>
      <c r="AJ4">
        <v>0</v>
      </c>
      <c r="AK4">
        <v>3</v>
      </c>
      <c r="AL4" t="s">
        <v>131</v>
      </c>
      <c r="AM4" t="s">
        <v>132</v>
      </c>
      <c r="AN4" t="s">
        <v>133</v>
      </c>
      <c r="AO4" t="s">
        <v>134</v>
      </c>
      <c r="AP4" t="s">
        <v>74</v>
      </c>
      <c r="AQ4" t="s">
        <v>74</v>
      </c>
      <c r="AR4" t="s">
        <v>135</v>
      </c>
      <c r="AS4" t="s">
        <v>136</v>
      </c>
      <c r="AT4" t="s">
        <v>137</v>
      </c>
      <c r="AU4">
        <v>1995</v>
      </c>
      <c r="AV4">
        <v>18</v>
      </c>
      <c r="AW4">
        <v>1</v>
      </c>
      <c r="AX4" t="s">
        <v>74</v>
      </c>
      <c r="AY4" t="s">
        <v>74</v>
      </c>
      <c r="AZ4" t="s">
        <v>74</v>
      </c>
      <c r="BA4" t="s">
        <v>74</v>
      </c>
      <c r="BB4">
        <v>64</v>
      </c>
      <c r="BC4">
        <v>88</v>
      </c>
      <c r="BD4" t="s">
        <v>74</v>
      </c>
      <c r="BE4" t="s">
        <v>138</v>
      </c>
      <c r="BF4" t="str">
        <f>HYPERLINK("http://dx.doi.org/10.1080/01419870.1995.9993854","http://dx.doi.org/10.1080/01419870.1995.9993854")</f>
        <v>http://dx.doi.org/10.1080/01419870.1995.9993854</v>
      </c>
      <c r="BG4" t="s">
        <v>74</v>
      </c>
      <c r="BH4" t="s">
        <v>74</v>
      </c>
      <c r="BI4">
        <v>25</v>
      </c>
      <c r="BJ4" t="s">
        <v>139</v>
      </c>
      <c r="BK4" t="s">
        <v>98</v>
      </c>
      <c r="BL4" t="s">
        <v>139</v>
      </c>
      <c r="BM4" t="s">
        <v>140</v>
      </c>
      <c r="BN4" t="s">
        <v>74</v>
      </c>
      <c r="BO4" t="s">
        <v>74</v>
      </c>
      <c r="BP4" t="s">
        <v>74</v>
      </c>
      <c r="BQ4" t="s">
        <v>74</v>
      </c>
      <c r="BR4" t="s">
        <v>100</v>
      </c>
      <c r="BS4" t="s">
        <v>141</v>
      </c>
      <c r="BT4" t="str">
        <f>HYPERLINK("https%3A%2F%2Fwww.webofscience.com%2Fwos%2Fwoscc%2Ffull-record%2FWOS:A1995QK26200004","View Full Record in Web of Science")</f>
        <v>View Full Record in Web of Science</v>
      </c>
    </row>
    <row r="5" spans="1:72" x14ac:dyDescent="0.25">
      <c r="A5" t="s">
        <v>72</v>
      </c>
      <c r="B5" t="s">
        <v>142</v>
      </c>
      <c r="C5" t="s">
        <v>74</v>
      </c>
      <c r="D5" t="s">
        <v>74</v>
      </c>
      <c r="E5" t="s">
        <v>74</v>
      </c>
      <c r="F5" t="s">
        <v>143</v>
      </c>
      <c r="G5" t="s">
        <v>74</v>
      </c>
      <c r="H5" t="s">
        <v>74</v>
      </c>
      <c r="I5" t="s">
        <v>144</v>
      </c>
      <c r="J5" t="s">
        <v>145</v>
      </c>
      <c r="K5" t="s">
        <v>74</v>
      </c>
      <c r="L5" t="s">
        <v>74</v>
      </c>
      <c r="M5" t="s">
        <v>78</v>
      </c>
      <c r="N5" t="s">
        <v>79</v>
      </c>
      <c r="O5" t="s">
        <v>74</v>
      </c>
      <c r="P5" t="s">
        <v>74</v>
      </c>
      <c r="Q5" t="s">
        <v>74</v>
      </c>
      <c r="R5" t="s">
        <v>74</v>
      </c>
      <c r="S5" t="s">
        <v>74</v>
      </c>
      <c r="T5" t="s">
        <v>74</v>
      </c>
      <c r="U5" t="s">
        <v>146</v>
      </c>
      <c r="V5" t="s">
        <v>147</v>
      </c>
      <c r="W5" t="s">
        <v>148</v>
      </c>
      <c r="X5" t="s">
        <v>149</v>
      </c>
      <c r="Y5" t="s">
        <v>150</v>
      </c>
      <c r="Z5" t="s">
        <v>74</v>
      </c>
      <c r="AA5" t="s">
        <v>74</v>
      </c>
      <c r="AB5" t="s">
        <v>151</v>
      </c>
      <c r="AC5" t="s">
        <v>74</v>
      </c>
      <c r="AD5" t="s">
        <v>74</v>
      </c>
      <c r="AE5" t="s">
        <v>74</v>
      </c>
      <c r="AF5" t="s">
        <v>74</v>
      </c>
      <c r="AG5">
        <v>87</v>
      </c>
      <c r="AH5">
        <v>30</v>
      </c>
      <c r="AI5">
        <v>31</v>
      </c>
      <c r="AJ5">
        <v>1</v>
      </c>
      <c r="AK5">
        <v>13</v>
      </c>
      <c r="AL5" t="s">
        <v>152</v>
      </c>
      <c r="AM5" t="s">
        <v>153</v>
      </c>
      <c r="AN5" t="s">
        <v>154</v>
      </c>
      <c r="AO5" t="s">
        <v>155</v>
      </c>
      <c r="AP5" t="s">
        <v>156</v>
      </c>
      <c r="AQ5" t="s">
        <v>74</v>
      </c>
      <c r="AR5" t="s">
        <v>157</v>
      </c>
      <c r="AS5" t="s">
        <v>158</v>
      </c>
      <c r="AT5" t="s">
        <v>137</v>
      </c>
      <c r="AU5">
        <v>2007</v>
      </c>
      <c r="AV5">
        <v>39</v>
      </c>
      <c r="AW5">
        <v>2</v>
      </c>
      <c r="AX5" t="s">
        <v>74</v>
      </c>
      <c r="AY5" t="s">
        <v>74</v>
      </c>
      <c r="AZ5" t="s">
        <v>74</v>
      </c>
      <c r="BA5" t="s">
        <v>74</v>
      </c>
      <c r="BB5">
        <v>169</v>
      </c>
      <c r="BC5" t="s">
        <v>159</v>
      </c>
      <c r="BD5" t="s">
        <v>74</v>
      </c>
      <c r="BE5" t="s">
        <v>160</v>
      </c>
      <c r="BF5" t="str">
        <f>HYPERLINK("http://dx.doi.org/10.2307/20434032","http://dx.doi.org/10.2307/20434032")</f>
        <v>http://dx.doi.org/10.2307/20434032</v>
      </c>
      <c r="BG5" t="s">
        <v>74</v>
      </c>
      <c r="BH5" t="s">
        <v>74</v>
      </c>
      <c r="BI5">
        <v>22</v>
      </c>
      <c r="BJ5" t="s">
        <v>161</v>
      </c>
      <c r="BK5" t="s">
        <v>98</v>
      </c>
      <c r="BL5" t="s">
        <v>162</v>
      </c>
      <c r="BM5" t="s">
        <v>163</v>
      </c>
      <c r="BN5" t="s">
        <v>74</v>
      </c>
      <c r="BO5" t="s">
        <v>164</v>
      </c>
      <c r="BP5" t="s">
        <v>74</v>
      </c>
      <c r="BQ5" t="s">
        <v>74</v>
      </c>
      <c r="BR5" t="s">
        <v>100</v>
      </c>
      <c r="BS5" t="s">
        <v>165</v>
      </c>
      <c r="BT5" t="str">
        <f>HYPERLINK("https%3A%2F%2Fwww.webofscience.com%2Fwos%2Fwoscc%2Ffull-record%2FWOS:000244615700003","View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74</v>
      </c>
      <c r="V6" t="s">
        <v>171</v>
      </c>
      <c r="W6" t="s">
        <v>172</v>
      </c>
      <c r="X6" t="s">
        <v>173</v>
      </c>
      <c r="Y6" t="s">
        <v>174</v>
      </c>
      <c r="Z6" t="s">
        <v>175</v>
      </c>
      <c r="AA6" t="s">
        <v>176</v>
      </c>
      <c r="AB6" t="s">
        <v>177</v>
      </c>
      <c r="AC6" t="s">
        <v>74</v>
      </c>
      <c r="AD6" t="s">
        <v>74</v>
      </c>
      <c r="AE6" t="s">
        <v>74</v>
      </c>
      <c r="AF6" t="s">
        <v>74</v>
      </c>
      <c r="AG6">
        <v>5</v>
      </c>
      <c r="AH6">
        <v>0</v>
      </c>
      <c r="AI6">
        <v>0</v>
      </c>
      <c r="AJ6">
        <v>0</v>
      </c>
      <c r="AK6">
        <v>0</v>
      </c>
      <c r="AL6" t="s">
        <v>178</v>
      </c>
      <c r="AM6" t="s">
        <v>179</v>
      </c>
      <c r="AN6" t="s">
        <v>180</v>
      </c>
      <c r="AO6" t="s">
        <v>181</v>
      </c>
      <c r="AP6" t="s">
        <v>182</v>
      </c>
      <c r="AQ6" t="s">
        <v>74</v>
      </c>
      <c r="AR6" t="s">
        <v>183</v>
      </c>
      <c r="AS6" t="s">
        <v>184</v>
      </c>
      <c r="AT6" t="s">
        <v>74</v>
      </c>
      <c r="AU6">
        <v>2009</v>
      </c>
      <c r="AV6">
        <v>11</v>
      </c>
      <c r="AW6">
        <v>1</v>
      </c>
      <c r="AX6" t="s">
        <v>74</v>
      </c>
      <c r="AY6" t="s">
        <v>74</v>
      </c>
      <c r="AZ6" t="s">
        <v>118</v>
      </c>
      <c r="BA6" t="s">
        <v>74</v>
      </c>
      <c r="BB6">
        <v>83</v>
      </c>
      <c r="BC6">
        <v>95</v>
      </c>
      <c r="BD6" t="s">
        <v>74</v>
      </c>
      <c r="BE6" t="s">
        <v>185</v>
      </c>
      <c r="BF6" t="str">
        <f>HYPERLINK("http://dx.doi.org/10.1163/000000009793066587","http://dx.doi.org/10.1163/000000009793066587")</f>
        <v>http://dx.doi.org/10.1163/000000009793066587</v>
      </c>
      <c r="BG6" t="s">
        <v>74</v>
      </c>
      <c r="BH6" t="s">
        <v>74</v>
      </c>
      <c r="BI6">
        <v>13</v>
      </c>
      <c r="BJ6" t="s">
        <v>186</v>
      </c>
      <c r="BK6" t="s">
        <v>121</v>
      </c>
      <c r="BL6" t="s">
        <v>186</v>
      </c>
      <c r="BM6" t="s">
        <v>187</v>
      </c>
      <c r="BN6" t="s">
        <v>74</v>
      </c>
      <c r="BO6" t="s">
        <v>74</v>
      </c>
      <c r="BP6" t="s">
        <v>74</v>
      </c>
      <c r="BQ6" t="s">
        <v>74</v>
      </c>
      <c r="BR6" t="s">
        <v>100</v>
      </c>
      <c r="BS6" t="s">
        <v>188</v>
      </c>
      <c r="BT6" t="str">
        <f>HYPERLINK("https%3A%2F%2Fwww.webofscience.com%2Fwos%2Fwoscc%2Ffull-record%2FWOS:000212362300006","View Full Record in Web of Science")</f>
        <v>View Full Record in Web of Science</v>
      </c>
    </row>
    <row r="7" spans="1:72" x14ac:dyDescent="0.25">
      <c r="A7" t="s">
        <v>72</v>
      </c>
      <c r="B7" t="s">
        <v>189</v>
      </c>
      <c r="C7" t="s">
        <v>74</v>
      </c>
      <c r="D7" t="s">
        <v>74</v>
      </c>
      <c r="E7" t="s">
        <v>74</v>
      </c>
      <c r="F7" t="s">
        <v>190</v>
      </c>
      <c r="G7" t="s">
        <v>74</v>
      </c>
      <c r="H7" t="s">
        <v>74</v>
      </c>
      <c r="I7" t="s">
        <v>191</v>
      </c>
      <c r="J7" t="s">
        <v>192</v>
      </c>
      <c r="K7" t="s">
        <v>74</v>
      </c>
      <c r="L7" t="s">
        <v>74</v>
      </c>
      <c r="M7" t="s">
        <v>78</v>
      </c>
      <c r="N7" t="s">
        <v>79</v>
      </c>
      <c r="O7" t="s">
        <v>74</v>
      </c>
      <c r="P7" t="s">
        <v>74</v>
      </c>
      <c r="Q7" t="s">
        <v>74</v>
      </c>
      <c r="R7" t="s">
        <v>74</v>
      </c>
      <c r="S7" t="s">
        <v>74</v>
      </c>
      <c r="T7" t="s">
        <v>193</v>
      </c>
      <c r="U7" t="s">
        <v>194</v>
      </c>
      <c r="V7" t="s">
        <v>195</v>
      </c>
      <c r="W7" t="s">
        <v>196</v>
      </c>
      <c r="X7" t="s">
        <v>197</v>
      </c>
      <c r="Y7" t="s">
        <v>198</v>
      </c>
      <c r="Z7" t="s">
        <v>74</v>
      </c>
      <c r="AA7" t="s">
        <v>74</v>
      </c>
      <c r="AB7" t="s">
        <v>74</v>
      </c>
      <c r="AC7" t="s">
        <v>199</v>
      </c>
      <c r="AD7" t="s">
        <v>200</v>
      </c>
      <c r="AE7" t="s">
        <v>201</v>
      </c>
      <c r="AF7" t="s">
        <v>74</v>
      </c>
      <c r="AG7">
        <v>43</v>
      </c>
      <c r="AH7">
        <v>8</v>
      </c>
      <c r="AI7">
        <v>9</v>
      </c>
      <c r="AJ7">
        <v>0</v>
      </c>
      <c r="AK7">
        <v>73</v>
      </c>
      <c r="AL7" t="s">
        <v>202</v>
      </c>
      <c r="AM7" t="s">
        <v>203</v>
      </c>
      <c r="AN7" t="s">
        <v>204</v>
      </c>
      <c r="AO7" t="s">
        <v>205</v>
      </c>
      <c r="AP7" t="s">
        <v>206</v>
      </c>
      <c r="AQ7" t="s">
        <v>74</v>
      </c>
      <c r="AR7" t="s">
        <v>207</v>
      </c>
      <c r="AS7" t="s">
        <v>208</v>
      </c>
      <c r="AT7" t="s">
        <v>209</v>
      </c>
      <c r="AU7">
        <v>2015</v>
      </c>
      <c r="AV7">
        <v>88</v>
      </c>
      <c r="AW7">
        <v>1</v>
      </c>
      <c r="AX7" t="s">
        <v>74</v>
      </c>
      <c r="AY7" t="s">
        <v>74</v>
      </c>
      <c r="AZ7" t="s">
        <v>74</v>
      </c>
      <c r="BA7" t="s">
        <v>74</v>
      </c>
      <c r="BB7">
        <v>37</v>
      </c>
      <c r="BC7">
        <v>65</v>
      </c>
      <c r="BD7" t="s">
        <v>74</v>
      </c>
      <c r="BE7" t="s">
        <v>210</v>
      </c>
      <c r="BF7" t="str">
        <f>HYPERLINK("http://dx.doi.org/10.1353/anq.2015.0000","http://dx.doi.org/10.1353/anq.2015.0000")</f>
        <v>http://dx.doi.org/10.1353/anq.2015.0000</v>
      </c>
      <c r="BG7" t="s">
        <v>74</v>
      </c>
      <c r="BH7" t="s">
        <v>74</v>
      </c>
      <c r="BI7">
        <v>29</v>
      </c>
      <c r="BJ7" t="s">
        <v>97</v>
      </c>
      <c r="BK7" t="s">
        <v>98</v>
      </c>
      <c r="BL7" t="s">
        <v>97</v>
      </c>
      <c r="BM7" t="s">
        <v>211</v>
      </c>
      <c r="BN7" t="s">
        <v>74</v>
      </c>
      <c r="BO7" t="s">
        <v>74</v>
      </c>
      <c r="BP7" t="s">
        <v>74</v>
      </c>
      <c r="BQ7" t="s">
        <v>74</v>
      </c>
      <c r="BR7" t="s">
        <v>100</v>
      </c>
      <c r="BS7" t="s">
        <v>212</v>
      </c>
      <c r="BT7" t="str">
        <f>HYPERLINK("https%3A%2F%2Fwww.webofscience.com%2Fwos%2Fwoscc%2Ffull-record%2FWOS:000351810900002","View Full Record in Web of Science")</f>
        <v>View Full Record in Web of Science</v>
      </c>
    </row>
    <row r="8" spans="1:72" x14ac:dyDescent="0.25">
      <c r="A8" t="s">
        <v>72</v>
      </c>
      <c r="B8" t="s">
        <v>213</v>
      </c>
      <c r="C8" t="s">
        <v>74</v>
      </c>
      <c r="D8" t="s">
        <v>74</v>
      </c>
      <c r="E8" t="s">
        <v>74</v>
      </c>
      <c r="F8" t="s">
        <v>214</v>
      </c>
      <c r="G8" t="s">
        <v>74</v>
      </c>
      <c r="H8" t="s">
        <v>74</v>
      </c>
      <c r="I8" t="s">
        <v>215</v>
      </c>
      <c r="J8" t="s">
        <v>216</v>
      </c>
      <c r="K8" t="s">
        <v>74</v>
      </c>
      <c r="L8" t="s">
        <v>74</v>
      </c>
      <c r="M8" t="s">
        <v>78</v>
      </c>
      <c r="N8" t="s">
        <v>79</v>
      </c>
      <c r="O8" t="s">
        <v>74</v>
      </c>
      <c r="P8" t="s">
        <v>74</v>
      </c>
      <c r="Q8" t="s">
        <v>74</v>
      </c>
      <c r="R8" t="s">
        <v>74</v>
      </c>
      <c r="S8" t="s">
        <v>74</v>
      </c>
      <c r="T8" t="s">
        <v>74</v>
      </c>
      <c r="U8" t="s">
        <v>74</v>
      </c>
      <c r="V8" t="s">
        <v>217</v>
      </c>
      <c r="W8" t="s">
        <v>218</v>
      </c>
      <c r="X8" t="s">
        <v>219</v>
      </c>
      <c r="Y8" t="s">
        <v>220</v>
      </c>
      <c r="Z8" t="s">
        <v>221</v>
      </c>
      <c r="AA8" t="s">
        <v>222</v>
      </c>
      <c r="AB8" t="s">
        <v>74</v>
      </c>
      <c r="AC8" t="s">
        <v>74</v>
      </c>
      <c r="AD8" t="s">
        <v>74</v>
      </c>
      <c r="AE8" t="s">
        <v>74</v>
      </c>
      <c r="AF8" t="s">
        <v>74</v>
      </c>
      <c r="AG8">
        <v>95</v>
      </c>
      <c r="AH8">
        <v>65</v>
      </c>
      <c r="AI8">
        <v>65</v>
      </c>
      <c r="AJ8">
        <v>0</v>
      </c>
      <c r="AK8">
        <v>18</v>
      </c>
      <c r="AL8" t="s">
        <v>111</v>
      </c>
      <c r="AM8" t="s">
        <v>112</v>
      </c>
      <c r="AN8" t="s">
        <v>113</v>
      </c>
      <c r="AO8" t="s">
        <v>223</v>
      </c>
      <c r="AP8" t="s">
        <v>224</v>
      </c>
      <c r="AQ8" t="s">
        <v>74</v>
      </c>
      <c r="AR8" t="s">
        <v>225</v>
      </c>
      <c r="AS8" t="s">
        <v>226</v>
      </c>
      <c r="AT8" t="s">
        <v>74</v>
      </c>
      <c r="AU8">
        <v>2011</v>
      </c>
      <c r="AV8">
        <v>63</v>
      </c>
      <c r="AW8">
        <v>1</v>
      </c>
      <c r="AX8" t="s">
        <v>74</v>
      </c>
      <c r="AY8" t="s">
        <v>74</v>
      </c>
      <c r="AZ8" t="s">
        <v>74</v>
      </c>
      <c r="BA8" t="s">
        <v>74</v>
      </c>
      <c r="BB8">
        <v>1</v>
      </c>
      <c r="BC8">
        <v>25</v>
      </c>
      <c r="BD8" t="s">
        <v>227</v>
      </c>
      <c r="BE8" t="s">
        <v>228</v>
      </c>
      <c r="BF8" t="str">
        <f>HYPERLINK("http://dx.doi.org/10.1080/09668136.2011.534299","http://dx.doi.org/10.1080/09668136.2011.534299")</f>
        <v>http://dx.doi.org/10.1080/09668136.2011.534299</v>
      </c>
      <c r="BG8" t="s">
        <v>74</v>
      </c>
      <c r="BH8" t="s">
        <v>74</v>
      </c>
      <c r="BI8">
        <v>25</v>
      </c>
      <c r="BJ8" t="s">
        <v>229</v>
      </c>
      <c r="BK8" t="s">
        <v>98</v>
      </c>
      <c r="BL8" t="s">
        <v>230</v>
      </c>
      <c r="BM8" t="s">
        <v>231</v>
      </c>
      <c r="BN8" t="s">
        <v>74</v>
      </c>
      <c r="BO8" t="s">
        <v>74</v>
      </c>
      <c r="BP8" t="s">
        <v>74</v>
      </c>
      <c r="BQ8" t="s">
        <v>74</v>
      </c>
      <c r="BR8" t="s">
        <v>100</v>
      </c>
      <c r="BS8" t="s">
        <v>232</v>
      </c>
      <c r="BT8" t="str">
        <f>HYPERLINK("https%3A%2F%2Fwww.webofscience.com%2Fwos%2Fwoscc%2Ffull-record%2FWOS:000286815100001","View Full Record in Web of Science")</f>
        <v>View Full Record in Web of Science</v>
      </c>
    </row>
    <row r="9" spans="1:72" x14ac:dyDescent="0.25">
      <c r="A9" t="s">
        <v>72</v>
      </c>
      <c r="B9" t="s">
        <v>233</v>
      </c>
      <c r="C9" t="s">
        <v>74</v>
      </c>
      <c r="D9" t="s">
        <v>74</v>
      </c>
      <c r="E9" t="s">
        <v>74</v>
      </c>
      <c r="F9" t="s">
        <v>234</v>
      </c>
      <c r="G9" t="s">
        <v>74</v>
      </c>
      <c r="H9" t="s">
        <v>74</v>
      </c>
      <c r="I9" t="s">
        <v>235</v>
      </c>
      <c r="J9" t="s">
        <v>236</v>
      </c>
      <c r="K9" t="s">
        <v>74</v>
      </c>
      <c r="L9" t="s">
        <v>74</v>
      </c>
      <c r="M9" t="s">
        <v>237</v>
      </c>
      <c r="N9" t="s">
        <v>79</v>
      </c>
      <c r="O9" t="s">
        <v>74</v>
      </c>
      <c r="P9" t="s">
        <v>74</v>
      </c>
      <c r="Q9" t="s">
        <v>74</v>
      </c>
      <c r="R9" t="s">
        <v>74</v>
      </c>
      <c r="S9" t="s">
        <v>74</v>
      </c>
      <c r="T9" t="s">
        <v>238</v>
      </c>
      <c r="U9" t="s">
        <v>74</v>
      </c>
      <c r="V9" t="s">
        <v>239</v>
      </c>
      <c r="W9" t="s">
        <v>240</v>
      </c>
      <c r="X9" t="s">
        <v>241</v>
      </c>
      <c r="Y9" t="s">
        <v>242</v>
      </c>
      <c r="Z9" t="s">
        <v>243</v>
      </c>
      <c r="AA9" t="s">
        <v>74</v>
      </c>
      <c r="AB9" t="s">
        <v>74</v>
      </c>
      <c r="AC9" t="s">
        <v>74</v>
      </c>
      <c r="AD9" t="s">
        <v>74</v>
      </c>
      <c r="AE9" t="s">
        <v>74</v>
      </c>
      <c r="AF9" t="s">
        <v>74</v>
      </c>
      <c r="AG9">
        <v>14</v>
      </c>
      <c r="AH9">
        <v>0</v>
      </c>
      <c r="AI9">
        <v>0</v>
      </c>
      <c r="AJ9">
        <v>0</v>
      </c>
      <c r="AK9">
        <v>0</v>
      </c>
      <c r="AL9" t="s">
        <v>244</v>
      </c>
      <c r="AM9" t="s">
        <v>245</v>
      </c>
      <c r="AN9" t="s">
        <v>246</v>
      </c>
      <c r="AO9" t="s">
        <v>247</v>
      </c>
      <c r="AP9" t="s">
        <v>74</v>
      </c>
      <c r="AQ9" t="s">
        <v>74</v>
      </c>
      <c r="AR9" t="s">
        <v>248</v>
      </c>
      <c r="AS9" t="s">
        <v>249</v>
      </c>
      <c r="AT9" t="s">
        <v>250</v>
      </c>
      <c r="AU9">
        <v>2018</v>
      </c>
      <c r="AV9" t="s">
        <v>74</v>
      </c>
      <c r="AW9">
        <v>2</v>
      </c>
      <c r="AX9" t="s">
        <v>74</v>
      </c>
      <c r="AY9" t="s">
        <v>74</v>
      </c>
      <c r="AZ9" t="s">
        <v>74</v>
      </c>
      <c r="BA9" t="s">
        <v>74</v>
      </c>
      <c r="BB9">
        <v>54</v>
      </c>
      <c r="BC9">
        <v>67</v>
      </c>
      <c r="BD9" t="s">
        <v>74</v>
      </c>
      <c r="BE9" t="s">
        <v>74</v>
      </c>
      <c r="BF9" t="s">
        <v>74</v>
      </c>
      <c r="BG9" t="s">
        <v>74</v>
      </c>
      <c r="BH9" t="s">
        <v>74</v>
      </c>
      <c r="BI9">
        <v>14</v>
      </c>
      <c r="BJ9" t="s">
        <v>251</v>
      </c>
      <c r="BK9" t="s">
        <v>121</v>
      </c>
      <c r="BL9" t="s">
        <v>251</v>
      </c>
      <c r="BM9" t="s">
        <v>252</v>
      </c>
      <c r="BN9" t="s">
        <v>74</v>
      </c>
      <c r="BO9" t="s">
        <v>74</v>
      </c>
      <c r="BP9" t="s">
        <v>74</v>
      </c>
      <c r="BQ9" t="s">
        <v>74</v>
      </c>
      <c r="BR9" t="s">
        <v>100</v>
      </c>
      <c r="BS9" t="s">
        <v>253</v>
      </c>
      <c r="BT9" t="str">
        <f>HYPERLINK("https%3A%2F%2Fwww.webofscience.com%2Fwos%2Fwoscc%2Ffull-record%2FWOS:000548292000003","View Full Record in Web of Science")</f>
        <v>View Full Record in Web of Science</v>
      </c>
    </row>
    <row r="10" spans="1:72" x14ac:dyDescent="0.25">
      <c r="A10" t="s">
        <v>72</v>
      </c>
      <c r="B10" t="s">
        <v>254</v>
      </c>
      <c r="C10" t="s">
        <v>74</v>
      </c>
      <c r="D10" t="s">
        <v>74</v>
      </c>
      <c r="E10" t="s">
        <v>74</v>
      </c>
      <c r="F10" t="s">
        <v>255</v>
      </c>
      <c r="G10" t="s">
        <v>74</v>
      </c>
      <c r="H10" t="s">
        <v>74</v>
      </c>
      <c r="I10" t="s">
        <v>256</v>
      </c>
      <c r="J10" t="s">
        <v>257</v>
      </c>
      <c r="K10" t="s">
        <v>74</v>
      </c>
      <c r="L10" t="s">
        <v>74</v>
      </c>
      <c r="M10" t="s">
        <v>78</v>
      </c>
      <c r="N10" t="s">
        <v>79</v>
      </c>
      <c r="O10" t="s">
        <v>74</v>
      </c>
      <c r="P10" t="s">
        <v>74</v>
      </c>
      <c r="Q10" t="s">
        <v>74</v>
      </c>
      <c r="R10" t="s">
        <v>74</v>
      </c>
      <c r="S10" t="s">
        <v>74</v>
      </c>
      <c r="T10" t="s">
        <v>258</v>
      </c>
      <c r="U10" t="s">
        <v>259</v>
      </c>
      <c r="V10" t="s">
        <v>260</v>
      </c>
      <c r="W10" t="s">
        <v>261</v>
      </c>
      <c r="X10" t="s">
        <v>262</v>
      </c>
      <c r="Y10" t="s">
        <v>263</v>
      </c>
      <c r="Z10" t="s">
        <v>264</v>
      </c>
      <c r="AA10" t="s">
        <v>265</v>
      </c>
      <c r="AB10" t="s">
        <v>266</v>
      </c>
      <c r="AC10" t="s">
        <v>74</v>
      </c>
      <c r="AD10" t="s">
        <v>74</v>
      </c>
      <c r="AE10" t="s">
        <v>74</v>
      </c>
      <c r="AF10" t="s">
        <v>74</v>
      </c>
      <c r="AG10">
        <v>49</v>
      </c>
      <c r="AH10">
        <v>0</v>
      </c>
      <c r="AI10">
        <v>0</v>
      </c>
      <c r="AJ10">
        <v>0</v>
      </c>
      <c r="AK10">
        <v>10</v>
      </c>
      <c r="AL10" t="s">
        <v>267</v>
      </c>
      <c r="AM10" t="s">
        <v>132</v>
      </c>
      <c r="AN10" t="s">
        <v>268</v>
      </c>
      <c r="AO10" t="s">
        <v>269</v>
      </c>
      <c r="AP10" t="s">
        <v>270</v>
      </c>
      <c r="AQ10" t="s">
        <v>74</v>
      </c>
      <c r="AR10" t="s">
        <v>271</v>
      </c>
      <c r="AS10" t="s">
        <v>272</v>
      </c>
      <c r="AT10" t="s">
        <v>273</v>
      </c>
      <c r="AU10">
        <v>2019</v>
      </c>
      <c r="AV10">
        <v>67</v>
      </c>
      <c r="AW10">
        <v>7</v>
      </c>
      <c r="AX10" t="s">
        <v>74</v>
      </c>
      <c r="AY10" t="s">
        <v>74</v>
      </c>
      <c r="AZ10" t="s">
        <v>118</v>
      </c>
      <c r="BA10" t="s">
        <v>74</v>
      </c>
      <c r="BB10">
        <v>1056</v>
      </c>
      <c r="BC10">
        <v>1076</v>
      </c>
      <c r="BD10" t="s">
        <v>74</v>
      </c>
      <c r="BE10" t="s">
        <v>274</v>
      </c>
      <c r="BF10" t="str">
        <f>HYPERLINK("http://dx.doi.org/10.1177/0011392119846929","http://dx.doi.org/10.1177/0011392119846929")</f>
        <v>http://dx.doi.org/10.1177/0011392119846929</v>
      </c>
      <c r="BG10" t="s">
        <v>74</v>
      </c>
      <c r="BH10" t="s">
        <v>74</v>
      </c>
      <c r="BI10">
        <v>21</v>
      </c>
      <c r="BJ10" t="s">
        <v>275</v>
      </c>
      <c r="BK10" t="s">
        <v>98</v>
      </c>
      <c r="BL10" t="s">
        <v>275</v>
      </c>
      <c r="BM10" t="s">
        <v>276</v>
      </c>
      <c r="BN10" t="s">
        <v>74</v>
      </c>
      <c r="BO10" t="s">
        <v>277</v>
      </c>
      <c r="BP10" t="s">
        <v>74</v>
      </c>
      <c r="BQ10" t="s">
        <v>74</v>
      </c>
      <c r="BR10" t="s">
        <v>100</v>
      </c>
      <c r="BS10" t="s">
        <v>278</v>
      </c>
      <c r="BT10" t="str">
        <f>HYPERLINK("https%3A%2F%2Fwww.webofscience.com%2Fwos%2Fwoscc%2Ffull-record%2FWOS:000494852900009","View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237</v>
      </c>
      <c r="N11" t="s">
        <v>79</v>
      </c>
      <c r="O11" t="s">
        <v>74</v>
      </c>
      <c r="P11" t="s">
        <v>74</v>
      </c>
      <c r="Q11" t="s">
        <v>74</v>
      </c>
      <c r="R11" t="s">
        <v>74</v>
      </c>
      <c r="S11" t="s">
        <v>74</v>
      </c>
      <c r="T11" t="s">
        <v>283</v>
      </c>
      <c r="U11" t="s">
        <v>74</v>
      </c>
      <c r="V11" t="s">
        <v>284</v>
      </c>
      <c r="W11" t="s">
        <v>285</v>
      </c>
      <c r="X11" t="s">
        <v>286</v>
      </c>
      <c r="Y11" t="s">
        <v>287</v>
      </c>
      <c r="Z11" t="s">
        <v>288</v>
      </c>
      <c r="AA11" t="s">
        <v>289</v>
      </c>
      <c r="AB11" t="s">
        <v>74</v>
      </c>
      <c r="AC11" t="s">
        <v>74</v>
      </c>
      <c r="AD11" t="s">
        <v>74</v>
      </c>
      <c r="AE11" t="s">
        <v>74</v>
      </c>
      <c r="AF11" t="s">
        <v>74</v>
      </c>
      <c r="AG11">
        <v>56</v>
      </c>
      <c r="AH11">
        <v>9</v>
      </c>
      <c r="AI11">
        <v>11</v>
      </c>
      <c r="AJ11">
        <v>0</v>
      </c>
      <c r="AK11">
        <v>2</v>
      </c>
      <c r="AL11" t="s">
        <v>290</v>
      </c>
      <c r="AM11" t="s">
        <v>245</v>
      </c>
      <c r="AN11" t="s">
        <v>291</v>
      </c>
      <c r="AO11" t="s">
        <v>292</v>
      </c>
      <c r="AP11" t="s">
        <v>74</v>
      </c>
      <c r="AQ11" t="s">
        <v>74</v>
      </c>
      <c r="AR11" t="s">
        <v>293</v>
      </c>
      <c r="AS11" t="s">
        <v>294</v>
      </c>
      <c r="AT11" t="s">
        <v>74</v>
      </c>
      <c r="AU11">
        <v>2017</v>
      </c>
      <c r="AV11" t="s">
        <v>74</v>
      </c>
      <c r="AW11">
        <v>145</v>
      </c>
      <c r="AX11" t="s">
        <v>74</v>
      </c>
      <c r="AY11" t="s">
        <v>74</v>
      </c>
      <c r="AZ11" t="s">
        <v>74</v>
      </c>
      <c r="BA11" t="s">
        <v>74</v>
      </c>
      <c r="BB11">
        <v>61</v>
      </c>
      <c r="BC11">
        <v>85</v>
      </c>
      <c r="BD11" t="s">
        <v>74</v>
      </c>
      <c r="BE11" t="s">
        <v>74</v>
      </c>
      <c r="BF11" t="s">
        <v>74</v>
      </c>
      <c r="BG11" t="s">
        <v>74</v>
      </c>
      <c r="BH11" t="s">
        <v>74</v>
      </c>
      <c r="BI11">
        <v>25</v>
      </c>
      <c r="BJ11" t="s">
        <v>295</v>
      </c>
      <c r="BK11" t="s">
        <v>296</v>
      </c>
      <c r="BL11" t="s">
        <v>297</v>
      </c>
      <c r="BM11" t="s">
        <v>298</v>
      </c>
      <c r="BN11" t="s">
        <v>74</v>
      </c>
      <c r="BO11" t="s">
        <v>74</v>
      </c>
      <c r="BP11" t="s">
        <v>74</v>
      </c>
      <c r="BQ11" t="s">
        <v>74</v>
      </c>
      <c r="BR11" t="s">
        <v>100</v>
      </c>
      <c r="BS11" t="s">
        <v>299</v>
      </c>
      <c r="BT11" t="str">
        <f>HYPERLINK("https%3A%2F%2Fwww.webofscience.com%2Fwos%2Fwoscc%2Ffull-record%2FWOS:000403632100007","View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303</v>
      </c>
      <c r="K12" t="s">
        <v>74</v>
      </c>
      <c r="L12" t="s">
        <v>74</v>
      </c>
      <c r="M12" t="s">
        <v>237</v>
      </c>
      <c r="N12" t="s">
        <v>79</v>
      </c>
      <c r="O12" t="s">
        <v>74</v>
      </c>
      <c r="P12" t="s">
        <v>74</v>
      </c>
      <c r="Q12" t="s">
        <v>74</v>
      </c>
      <c r="R12" t="s">
        <v>74</v>
      </c>
      <c r="S12" t="s">
        <v>74</v>
      </c>
      <c r="T12" t="s">
        <v>304</v>
      </c>
      <c r="U12" t="s">
        <v>305</v>
      </c>
      <c r="V12" t="s">
        <v>306</v>
      </c>
      <c r="W12" t="s">
        <v>307</v>
      </c>
      <c r="X12" t="s">
        <v>308</v>
      </c>
      <c r="Y12" t="s">
        <v>309</v>
      </c>
      <c r="Z12" t="s">
        <v>310</v>
      </c>
      <c r="AA12" t="s">
        <v>311</v>
      </c>
      <c r="AB12" t="s">
        <v>312</v>
      </c>
      <c r="AC12" t="s">
        <v>313</v>
      </c>
      <c r="AD12" t="s">
        <v>314</v>
      </c>
      <c r="AE12" t="s">
        <v>315</v>
      </c>
      <c r="AF12" t="s">
        <v>74</v>
      </c>
      <c r="AG12">
        <v>38</v>
      </c>
      <c r="AH12">
        <v>1</v>
      </c>
      <c r="AI12">
        <v>1</v>
      </c>
      <c r="AJ12">
        <v>0</v>
      </c>
      <c r="AK12">
        <v>5</v>
      </c>
      <c r="AL12" t="s">
        <v>316</v>
      </c>
      <c r="AM12" t="s">
        <v>245</v>
      </c>
      <c r="AN12" t="s">
        <v>317</v>
      </c>
      <c r="AO12" t="s">
        <v>318</v>
      </c>
      <c r="AP12" t="s">
        <v>319</v>
      </c>
      <c r="AQ12" t="s">
        <v>74</v>
      </c>
      <c r="AR12" t="s">
        <v>320</v>
      </c>
      <c r="AS12" t="s">
        <v>321</v>
      </c>
      <c r="AT12" t="s">
        <v>74</v>
      </c>
      <c r="AU12">
        <v>2019</v>
      </c>
      <c r="AV12" t="s">
        <v>74</v>
      </c>
      <c r="AW12">
        <v>2</v>
      </c>
      <c r="AX12" t="s">
        <v>74</v>
      </c>
      <c r="AY12" t="s">
        <v>74</v>
      </c>
      <c r="AZ12" t="s">
        <v>74</v>
      </c>
      <c r="BA12" t="s">
        <v>74</v>
      </c>
      <c r="BB12">
        <v>59</v>
      </c>
      <c r="BC12">
        <v>78</v>
      </c>
      <c r="BD12" t="s">
        <v>74</v>
      </c>
      <c r="BE12" t="s">
        <v>322</v>
      </c>
      <c r="BF12" t="str">
        <f>HYPERLINK("http://dx.doi.org/10.17976/jpps/2019.02.05","http://dx.doi.org/10.17976/jpps/2019.02.05")</f>
        <v>http://dx.doi.org/10.17976/jpps/2019.02.05</v>
      </c>
      <c r="BG12" t="s">
        <v>74</v>
      </c>
      <c r="BH12" t="s">
        <v>74</v>
      </c>
      <c r="BI12">
        <v>20</v>
      </c>
      <c r="BJ12" t="s">
        <v>161</v>
      </c>
      <c r="BK12" t="s">
        <v>121</v>
      </c>
      <c r="BL12" t="s">
        <v>162</v>
      </c>
      <c r="BM12" t="s">
        <v>323</v>
      </c>
      <c r="BN12" t="s">
        <v>74</v>
      </c>
      <c r="BO12" t="s">
        <v>324</v>
      </c>
      <c r="BP12" t="s">
        <v>74</v>
      </c>
      <c r="BQ12" t="s">
        <v>74</v>
      </c>
      <c r="BR12" t="s">
        <v>100</v>
      </c>
      <c r="BS12" t="s">
        <v>325</v>
      </c>
      <c r="BT12" t="str">
        <f>HYPERLINK("https%3A%2F%2Fwww.webofscience.com%2Fwos%2Fwoscc%2Ffull-record%2FWOS:000573934800005","View Full Record in Web of Science")</f>
        <v>View Full Record in Web of Science</v>
      </c>
    </row>
    <row r="13" spans="1:72" x14ac:dyDescent="0.25">
      <c r="A13" t="s">
        <v>72</v>
      </c>
      <c r="B13" t="s">
        <v>326</v>
      </c>
      <c r="C13" t="s">
        <v>74</v>
      </c>
      <c r="D13" t="s">
        <v>74</v>
      </c>
      <c r="E13" t="s">
        <v>74</v>
      </c>
      <c r="F13" t="s">
        <v>327</v>
      </c>
      <c r="G13" t="s">
        <v>74</v>
      </c>
      <c r="H13" t="s">
        <v>74</v>
      </c>
      <c r="I13" t="s">
        <v>328</v>
      </c>
      <c r="J13" t="s">
        <v>329</v>
      </c>
      <c r="K13" t="s">
        <v>74</v>
      </c>
      <c r="L13" t="s">
        <v>74</v>
      </c>
      <c r="M13" t="s">
        <v>78</v>
      </c>
      <c r="N13" t="s">
        <v>79</v>
      </c>
      <c r="O13" t="s">
        <v>74</v>
      </c>
      <c r="P13" t="s">
        <v>74</v>
      </c>
      <c r="Q13" t="s">
        <v>74</v>
      </c>
      <c r="R13" t="s">
        <v>74</v>
      </c>
      <c r="S13" t="s">
        <v>74</v>
      </c>
      <c r="T13" t="s">
        <v>330</v>
      </c>
      <c r="U13" t="s">
        <v>74</v>
      </c>
      <c r="V13" t="s">
        <v>331</v>
      </c>
      <c r="W13" t="s">
        <v>332</v>
      </c>
      <c r="X13" t="s">
        <v>74</v>
      </c>
      <c r="Y13" t="s">
        <v>333</v>
      </c>
      <c r="Z13" t="s">
        <v>74</v>
      </c>
      <c r="AA13" t="s">
        <v>74</v>
      </c>
      <c r="AB13" t="s">
        <v>74</v>
      </c>
      <c r="AC13" t="s">
        <v>74</v>
      </c>
      <c r="AD13" t="s">
        <v>74</v>
      </c>
      <c r="AE13" t="s">
        <v>74</v>
      </c>
      <c r="AF13" t="s">
        <v>74</v>
      </c>
      <c r="AG13">
        <v>17</v>
      </c>
      <c r="AH13">
        <v>1</v>
      </c>
      <c r="AI13">
        <v>1</v>
      </c>
      <c r="AJ13">
        <v>0</v>
      </c>
      <c r="AK13">
        <v>2</v>
      </c>
      <c r="AL13" t="s">
        <v>178</v>
      </c>
      <c r="AM13" t="s">
        <v>179</v>
      </c>
      <c r="AN13" t="s">
        <v>180</v>
      </c>
      <c r="AO13" t="s">
        <v>334</v>
      </c>
      <c r="AP13" t="s">
        <v>335</v>
      </c>
      <c r="AQ13" t="s">
        <v>74</v>
      </c>
      <c r="AR13" t="s">
        <v>336</v>
      </c>
      <c r="AS13" t="s">
        <v>337</v>
      </c>
      <c r="AT13" t="s">
        <v>74</v>
      </c>
      <c r="AU13">
        <v>2013</v>
      </c>
      <c r="AV13">
        <v>24</v>
      </c>
      <c r="AW13">
        <v>1</v>
      </c>
      <c r="AX13" t="s">
        <v>74</v>
      </c>
      <c r="AY13" t="s">
        <v>74</v>
      </c>
      <c r="AZ13" t="s">
        <v>74</v>
      </c>
      <c r="BA13" t="s">
        <v>74</v>
      </c>
      <c r="BB13">
        <v>49</v>
      </c>
      <c r="BC13">
        <v>100</v>
      </c>
      <c r="BD13" t="s">
        <v>74</v>
      </c>
      <c r="BE13" t="s">
        <v>338</v>
      </c>
      <c r="BF13" t="str">
        <f>HYPERLINK("http://dx.doi.org/10.1163/18750230-02401008","http://dx.doi.org/10.1163/18750230-02401008")</f>
        <v>http://dx.doi.org/10.1163/18750230-02401008</v>
      </c>
      <c r="BG13" t="s">
        <v>74</v>
      </c>
      <c r="BH13" t="s">
        <v>74</v>
      </c>
      <c r="BI13">
        <v>52</v>
      </c>
      <c r="BJ13" t="s">
        <v>161</v>
      </c>
      <c r="BK13" t="s">
        <v>121</v>
      </c>
      <c r="BL13" t="s">
        <v>162</v>
      </c>
      <c r="BM13" t="s">
        <v>339</v>
      </c>
      <c r="BN13" t="s">
        <v>74</v>
      </c>
      <c r="BO13" t="s">
        <v>74</v>
      </c>
      <c r="BP13" t="s">
        <v>74</v>
      </c>
      <c r="BQ13" t="s">
        <v>74</v>
      </c>
      <c r="BR13" t="s">
        <v>100</v>
      </c>
      <c r="BS13" t="s">
        <v>340</v>
      </c>
      <c r="BT13" t="str">
        <f>HYPERLINK("https%3A%2F%2Fwww.webofscience.com%2Fwos%2Fwoscc%2Ffull-record%2FWOS:000218541200005","View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2023-10-08T11:39:54Z</dcterms:created>
  <dcterms:modified xsi:type="dcterms:W3CDTF">2023-10-08T11:39:54Z</dcterms:modified>
</cp:coreProperties>
</file>